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4" i="1" l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<sst xmlns="http://schemas.openxmlformats.org/spreadsheetml/2006/main" count="110" uniqueCount="85">
  <si>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</si>
  <si>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</si>
  <si>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</si>
  <si>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52 Лот № 3 от 08.10.2015 предлагаем поставку запчастей к высоковольтным выключателям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</si>
  <si>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</si>
  <si>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</si>
  <si>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</si>
  <si>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</si>
  <si>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</si>
  <si>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</si>
  <si>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</si>
  <si>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</si>
  <si>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</si>
  <si>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</si>
  <si>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</si>
  <si>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</si>
  <si>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</si>
  <si>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</si>
  <si>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</si>
  <si>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</si>
  <si>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</si>
  <si>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</si>
  <si>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</si>
  <si>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</si>
  <si>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</si>
  <si>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</si>
  <si>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</si>
  <si>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</si>
  <si>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</si>
  <si>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</si>
  <si>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</si>
  <si>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</si>
  <si>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</si>
  <si>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</si>
  <si>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</si>
  <si>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</si>
  <si>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</si>
  <si>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</si>
  <si>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</si>
  <si>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</si>
  <si>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</si>
  <si>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</si>
  <si>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</si>
  <si>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</si>
  <si>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</si>
  <si>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Прокладка(седло поршня)СБК ВД.8.370.517.13</t>
  </si>
  <si>
    <t>шт</t>
  </si>
  <si>
    <t>Прокладка А8ВД.287.005</t>
  </si>
  <si>
    <t>Прокладка 8ВД.155.115</t>
  </si>
  <si>
    <t>Прокладка 8ВД.155.114</t>
  </si>
  <si>
    <t>Прокладка А 8ВД.371.201.1</t>
  </si>
  <si>
    <t>Прокладка А8ВД.371.201.2</t>
  </si>
  <si>
    <t>Прокладка А8ВД.372.150</t>
  </si>
  <si>
    <t>Прокладка 8ВД.370.513.5</t>
  </si>
  <si>
    <t>Прокладка ВД8.370.513.7</t>
  </si>
  <si>
    <t>Кольцо поршневое ВД8.218.031</t>
  </si>
  <si>
    <t>ТЭН 120А 13/4.0Р-220</t>
  </si>
  <si>
    <t>Уплотнение А 8ВД.287.005(прокладка 8ВД.287.005)</t>
  </si>
  <si>
    <t>Уплотнение А 8ВД 370.196-1Р(прокладка  8ВД 370.196-1)</t>
  </si>
  <si>
    <t>Уплотнение ВД 8 371.370</t>
  </si>
  <si>
    <t>Уплотнение ВД 8 371.266</t>
  </si>
  <si>
    <t>Уплотнение ВД8.372.150</t>
  </si>
  <si>
    <t>прокладка 8СЯ.371.254</t>
  </si>
  <si>
    <t>Буфер подвижного контакта отделителя ВД.8.370.513.4</t>
  </si>
  <si>
    <t>Прокладка ВД8.371.201.2</t>
  </si>
  <si>
    <t>Буфер подвижного контакта отделителя А-8ВД.370.196.1Р</t>
  </si>
  <si>
    <t>Буфер неподвижного контакта отделителя А8ВД.370.196.2</t>
  </si>
  <si>
    <t>Уплотнение ВД 8.370.513.5</t>
  </si>
  <si>
    <t>Диск с уплотнением  5ВД.192.068 (поршень ВВН-110)</t>
  </si>
  <si>
    <t>ТЭН 140А 13/5,0Р-220</t>
  </si>
  <si>
    <t>ТЭН 140С 13/5,0Р-220,</t>
  </si>
  <si>
    <t>ТЭН 78А 13/2,5Р-220 Ф7R-52,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</si>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</sst>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3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12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46</v>
      </c>
      <c r="D38" s="12">
        <v>6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49</v>
      </c>
      <c r="C39" s="17" t="s">
        <v>46</v>
      </c>
      <c r="D39" s="12">
        <v>6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50</v>
      </c>
      <c r="C40" s="17" t="s">
        <v>46</v>
      </c>
      <c r="D40" s="12">
        <v>12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51</v>
      </c>
      <c r="C41" s="17" t="s">
        <v>46</v>
      </c>
      <c r="D41" s="12">
        <v>12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52</v>
      </c>
      <c r="C42" s="17" t="s">
        <v>46</v>
      </c>
      <c r="D42" s="12">
        <v>12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53</v>
      </c>
      <c r="C43" s="17" t="s">
        <v>46</v>
      </c>
      <c r="D43" s="12">
        <v>12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54</v>
      </c>
      <c r="C44" s="17" t="s">
        <v>46</v>
      </c>
      <c r="D44" s="12">
        <v>12</v>
      </c>
      <c r="E44" s="17"/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55</v>
      </c>
      <c r="C45" s="17" t="s">
        <v>46</v>
      </c>
      <c r="D45" s="12">
        <v>12</v>
      </c>
      <c r="E45" s="17"/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56</v>
      </c>
      <c r="C46" s="17" t="s">
        <v>46</v>
      </c>
      <c r="D46" s="12">
        <v>9</v>
      </c>
      <c r="E46" s="17"/>
      <c r="F46" s="17"/>
      <c r="G46" s="22">
        <v>0</v>
      </c>
      <c r="H46" s="46">
        <f>ROUND(D46*ROUND(G46,2),2)</f>
        <v>0</v>
      </c>
    </row>
    <row r="47" spans="1:8" s="8" customFormat="1" ht="23.25" x14ac:dyDescent="0.25">
      <c r="A47" s="50">
        <v>12</v>
      </c>
      <c r="B47" s="17" t="s">
        <v>57</v>
      </c>
      <c r="C47" s="17" t="s">
        <v>46</v>
      </c>
      <c r="D47" s="12">
        <v>6</v>
      </c>
      <c r="E47" s="17"/>
      <c r="F47" s="17"/>
      <c r="G47" s="22">
        <v>0</v>
      </c>
      <c r="H47" s="46">
        <f>ROUND(D47*ROUND(G47,2),2)</f>
        <v>0</v>
      </c>
    </row>
    <row r="48" spans="1:8" s="8" customFormat="1" ht="23.25" x14ac:dyDescent="0.25">
      <c r="A48" s="50">
        <v>13</v>
      </c>
      <c r="B48" s="17" t="s">
        <v>58</v>
      </c>
      <c r="C48" s="17" t="s">
        <v>46</v>
      </c>
      <c r="D48" s="12">
        <v>6</v>
      </c>
      <c r="E48" s="17"/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59</v>
      </c>
      <c r="C49" s="17" t="s">
        <v>46</v>
      </c>
      <c r="D49" s="12">
        <v>6</v>
      </c>
      <c r="E49" s="17"/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60</v>
      </c>
      <c r="C50" s="17" t="s">
        <v>46</v>
      </c>
      <c r="D50" s="12">
        <v>6</v>
      </c>
      <c r="E50" s="17"/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61</v>
      </c>
      <c r="C51" s="17" t="s">
        <v>46</v>
      </c>
      <c r="D51" s="12">
        <v>6</v>
      </c>
      <c r="E51" s="17"/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62</v>
      </c>
      <c r="C52" s="17" t="s">
        <v>46</v>
      </c>
      <c r="D52" s="12">
        <v>12</v>
      </c>
      <c r="E52" s="17"/>
      <c r="F52" s="17"/>
      <c r="G52" s="22">
        <v>0</v>
      </c>
      <c r="H52" s="46">
        <f>ROUND(D52*ROUND(G52,2),2)</f>
        <v>0</v>
      </c>
    </row>
    <row r="53" spans="1:8" s="8" customFormat="1" ht="23.25" x14ac:dyDescent="0.25">
      <c r="A53" s="50">
        <v>18</v>
      </c>
      <c r="B53" s="17" t="s">
        <v>63</v>
      </c>
      <c r="C53" s="17" t="s">
        <v>46</v>
      </c>
      <c r="D53" s="12">
        <v>12</v>
      </c>
      <c r="E53" s="17"/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64</v>
      </c>
      <c r="C54" s="17" t="s">
        <v>46</v>
      </c>
      <c r="D54" s="12">
        <v>24</v>
      </c>
      <c r="E54" s="17"/>
      <c r="F54" s="17"/>
      <c r="G54" s="22">
        <v>0</v>
      </c>
      <c r="H54" s="46">
        <f>ROUND(D54*ROUND(G54,2),2)</f>
        <v>0</v>
      </c>
    </row>
    <row r="55" spans="1:8" s="8" customFormat="1" ht="23.25" x14ac:dyDescent="0.25">
      <c r="A55" s="50">
        <v>20</v>
      </c>
      <c r="B55" s="17" t="s">
        <v>65</v>
      </c>
      <c r="C55" s="17" t="s">
        <v>46</v>
      </c>
      <c r="D55" s="12">
        <v>6</v>
      </c>
      <c r="E55" s="17"/>
      <c r="F55" s="17"/>
      <c r="G55" s="22">
        <v>0</v>
      </c>
      <c r="H55" s="46">
        <f>ROUND(D55*ROUND(G55,2),2)</f>
        <v>0</v>
      </c>
    </row>
    <row r="56" spans="1:8" s="8" customFormat="1" ht="23.25" x14ac:dyDescent="0.25">
      <c r="A56" s="50">
        <v>21</v>
      </c>
      <c r="B56" s="17" t="s">
        <v>66</v>
      </c>
      <c r="C56" s="17" t="s">
        <v>46</v>
      </c>
      <c r="D56" s="12">
        <v>12</v>
      </c>
      <c r="E56" s="17"/>
      <c r="F56" s="17"/>
      <c r="G56" s="22">
        <v>0</v>
      </c>
      <c r="H56" s="46">
        <f>ROUND(D56*ROUND(G56,2),2)</f>
        <v>0</v>
      </c>
    </row>
    <row r="57" spans="1:8" s="8" customFormat="1" x14ac:dyDescent="0.25">
      <c r="A57" s="50">
        <v>22</v>
      </c>
      <c r="B57" s="17" t="s">
        <v>67</v>
      </c>
      <c r="C57" s="17" t="s">
        <v>46</v>
      </c>
      <c r="D57" s="12">
        <v>5</v>
      </c>
      <c r="E57" s="17"/>
      <c r="F57" s="17"/>
      <c r="G57" s="22">
        <v>0</v>
      </c>
      <c r="H57" s="46">
        <f>ROUND(D57*ROUND(G57,2),2)</f>
        <v>0</v>
      </c>
    </row>
    <row r="58" spans="1:8" s="8" customFormat="1" ht="23.25" x14ac:dyDescent="0.25">
      <c r="A58" s="50">
        <v>23</v>
      </c>
      <c r="B58" s="17" t="s">
        <v>68</v>
      </c>
      <c r="C58" s="17" t="s">
        <v>46</v>
      </c>
      <c r="D58" s="12">
        <v>3</v>
      </c>
      <c r="E58" s="17"/>
      <c r="F58" s="17"/>
      <c r="G58" s="22">
        <v>0</v>
      </c>
      <c r="H58" s="46">
        <f>ROUND(D58*ROUND(G58,2),2)</f>
        <v>0</v>
      </c>
    </row>
    <row r="59" spans="1:8" s="8" customFormat="1" x14ac:dyDescent="0.25">
      <c r="A59" s="50">
        <v>24</v>
      </c>
      <c r="B59" s="17" t="s">
        <v>69</v>
      </c>
      <c r="C59" s="17" t="s">
        <v>46</v>
      </c>
      <c r="D59" s="12">
        <v>6</v>
      </c>
      <c r="E59" s="17"/>
      <c r="F59" s="17"/>
      <c r="G59" s="22">
        <v>0</v>
      </c>
      <c r="H59" s="46">
        <f>ROUND(D59*ROUND(G59,2),2)</f>
        <v>0</v>
      </c>
    </row>
    <row r="60" spans="1:8" s="8" customFormat="1" x14ac:dyDescent="0.25">
      <c r="A60" s="50">
        <v>25</v>
      </c>
      <c r="B60" s="17" t="s">
        <v>70</v>
      </c>
      <c r="C60" s="17" t="s">
        <v>46</v>
      </c>
      <c r="D60" s="12">
        <v>6</v>
      </c>
      <c r="E60" s="17"/>
      <c r="F60" s="17"/>
      <c r="G60" s="22">
        <v>0</v>
      </c>
      <c r="H60" s="46">
        <f>ROUND(D60*ROUND(G60,2),2)</f>
        <v>0</v>
      </c>
    </row>
    <row r="61" spans="1:8" s="8" customFormat="1" x14ac:dyDescent="0.25">
      <c r="A61" s="50">
        <v>26</v>
      </c>
      <c r="B61" s="17" t="s">
        <v>71</v>
      </c>
      <c r="C61" s="17" t="s">
        <v>46</v>
      </c>
      <c r="D61" s="12">
        <v>10</v>
      </c>
      <c r="E61" s="17"/>
      <c r="F61" s="17"/>
      <c r="G61" s="22">
        <v>0</v>
      </c>
      <c r="H61" s="46">
        <f>ROUND(D61*ROUND(G61,2),2)</f>
        <v>0</v>
      </c>
    </row>
    <row r="62" spans="1:8" x14ac:dyDescent="0.25">
      <c r="A62" s="54"/>
      <c r="B62" s="4" t="s">
        <v>72</v>
      </c>
      <c r="C62" s="23"/>
      <c r="D62" s="5" t="s">
        <v>73</v>
      </c>
      <c r="E62" s="23"/>
      <c r="F62" s="23"/>
      <c r="G62" s="23"/>
      <c r="H62" s="47">
        <f>SUM(H36:H61)</f>
        <v>0</v>
      </c>
    </row>
    <row r="63" spans="1:8" x14ac:dyDescent="0.25">
      <c r="A63" s="54"/>
      <c r="B63" s="4" t="s">
        <v>74</v>
      </c>
      <c r="C63" s="23"/>
      <c r="D63" s="23"/>
      <c r="E63" s="23"/>
      <c r="F63" s="23"/>
      <c r="G63" s="23"/>
      <c r="H63" s="47">
        <f>H62*0.18</f>
        <v>0</v>
      </c>
    </row>
    <row r="64" spans="1:8" ht="15.75" thickBot="1" x14ac:dyDescent="0.3">
      <c r="A64" s="55"/>
      <c r="B64" s="31" t="s">
        <v>75</v>
      </c>
      <c r="C64" s="30"/>
      <c r="D64" s="30"/>
      <c r="E64" s="30"/>
      <c r="F64" s="30"/>
      <c r="G64" s="30"/>
      <c r="H64" s="48">
        <f>SUM(H62:H63)</f>
        <v>0</v>
      </c>
    </row>
    <row r="65" spans="2:8" ht="39.950000000000003" customHeight="1" x14ac:dyDescent="0.25">
      <c r="B65" s="24" t="s">
        <v>76</v>
      </c>
      <c r="C65" s="25"/>
      <c r="D65" s="25"/>
      <c r="E65" s="25"/>
      <c r="F65" s="25"/>
      <c r="G65" s="25"/>
      <c r="H65" s="25"/>
    </row>
    <row r="66" spans="2:8" ht="20.100000000000001" customHeight="1" x14ac:dyDescent="0.25">
      <c r="B66" s="27" t="s">
        <v>77</v>
      </c>
      <c r="C66" s="3"/>
      <c r="D66" s="3"/>
      <c r="E66" s="3"/>
      <c r="F66" s="3"/>
      <c r="G66" s="3"/>
      <c r="H66" s="3"/>
    </row>
    <row r="67" spans="2:8" x14ac:dyDescent="0.25">
      <c r="B67" s="1" t="s">
        <v>78</v>
      </c>
      <c r="C67" s="2"/>
      <c r="D67" s="2"/>
      <c r="E67" s="2"/>
      <c r="F67" s="2"/>
      <c r="G67" s="2"/>
      <c r="H67" s="2"/>
    </row>
    <row r="68" spans="2:8" x14ac:dyDescent="0.25">
      <c r="B68" s="26" t="s">
        <v>79</v>
      </c>
      <c r="C68" s="2"/>
      <c r="D68" s="2"/>
      <c r="E68" s="2"/>
      <c r="F68" s="2"/>
      <c r="G68" s="2"/>
      <c r="H68" s="2"/>
    </row>
    <row r="69" spans="2:8" x14ac:dyDescent="0.25">
      <c r="B69" s="26" t="s">
        <v>80</v>
      </c>
      <c r="C69" s="2"/>
      <c r="D69" s="2"/>
      <c r="E69" s="2"/>
      <c r="F69" s="2"/>
      <c r="G69" s="2"/>
      <c r="H69" s="2"/>
    </row>
    <row r="71" spans="2:8" s="8" customFormat="1" x14ac:dyDescent="0.25">
      <c r="B71" s="28" t="s">
        <v>81</v>
      </c>
      <c r="D71" s="28" t="s">
        <v>82</v>
      </c>
      <c r="H71" s="28" t="s">
        <v>83</v>
      </c>
    </row>
    <row r="73" spans="2:8" x14ac:dyDescent="0.25">
      <c r="B73" s="29" t="s">
        <v>84</v>
      </c>
    </row>
  </sheetData>
  <mergeCells count="67">
    <mergeCell ref="B65:H65"/>
    <mergeCell ref="B66:H66"/>
    <mergeCell ref="B67:H67"/>
    <mergeCell ref="B68:H68"/>
    <mergeCell ref="B69:H69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2015-10-08T08:14:04Z</dcterms:created>
  <dcterms:modified xsi:type="dcterms:W3CDTF">2015-10-08T08:14:32Z</dcterms:modified>
</cp:coreProperties>
</file>